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8960" windowHeight="11835"/>
  </bookViews>
  <sheets>
    <sheet name="№2" sheetId="2" r:id="rId1"/>
  </sheets>
  <definedNames>
    <definedName name="_xlnm.Print_Area" localSheetId="0">№2!$A$1:$I$48</definedName>
  </definedNames>
  <calcPr calcId="145621"/>
</workbook>
</file>

<file path=xl/calcChain.xml><?xml version="1.0" encoding="utf-8"?>
<calcChain xmlns="http://schemas.openxmlformats.org/spreadsheetml/2006/main">
  <c r="I25" i="2" l="1"/>
  <c r="I16" i="2"/>
  <c r="I15" i="2"/>
  <c r="I17" i="2" l="1"/>
  <c r="H18" i="2" l="1"/>
  <c r="I26" i="2"/>
  <c r="H27" i="2" s="1"/>
  <c r="I27" i="2" l="1"/>
  <c r="I28" i="2" s="1"/>
  <c r="I18" i="2"/>
  <c r="H19" i="2" l="1"/>
  <c r="I19" i="2" l="1"/>
  <c r="I21" i="2" s="1"/>
  <c r="H21" i="2" l="1"/>
  <c r="H20" i="2"/>
  <c r="I20" i="2" l="1"/>
  <c r="H22" i="2" s="1"/>
  <c r="I22" i="2" l="1"/>
  <c r="I23" i="2" s="1"/>
  <c r="I29" i="2" s="1"/>
  <c r="H30" i="2" s="1"/>
  <c r="I30" i="2" s="1"/>
  <c r="H31" i="2" s="1"/>
  <c r="I31" i="2" l="1"/>
  <c r="I32" i="2" s="1"/>
  <c r="I33" i="2" l="1"/>
  <c r="I34" i="2" s="1"/>
</calcChain>
</file>

<file path=xl/sharedStrings.xml><?xml version="1.0" encoding="utf-8"?>
<sst xmlns="http://schemas.openxmlformats.org/spreadsheetml/2006/main" count="63" uniqueCount="60">
  <si>
    <t>№ п/п</t>
  </si>
  <si>
    <t>Расчет стоимости</t>
  </si>
  <si>
    <t>Стоимость, руб.</t>
  </si>
  <si>
    <t>Раздел 1. Полевые работы</t>
  </si>
  <si>
    <t>24*318*1,75</t>
  </si>
  <si>
    <t>Раздел 2. Камеральные работы</t>
  </si>
  <si>
    <t>СБЦ-2001, ОУ, п. 18</t>
  </si>
  <si>
    <t>СБЦ-2001, т. 9 § 14, к=1,3 - за неблагоприятный период т.2</t>
  </si>
  <si>
    <t>Коли-чество</t>
  </si>
  <si>
    <t>1 знак</t>
  </si>
  <si>
    <t>Сметная стоимость за единицу</t>
  </si>
  <si>
    <t>Единица измерения</t>
  </si>
  <si>
    <t>1 Га</t>
  </si>
  <si>
    <t>СБЦ-2001, т. 9 § 14, к=1,75 - за выполнение на бумажном и магнитном носителе ОУ п. 15е</t>
  </si>
  <si>
    <t>Непредвиденные расходы</t>
  </si>
  <si>
    <t>Изготовление и установка (закладка) геодезических знаков в грунтах II категории</t>
  </si>
  <si>
    <t>Комплексное инженерно-геодезическое изысканеие при создании инженерно-топографических планов в масштабе 1:1000, сечением рельфа через 1,0 м. на незастроенной территории II категории сложности. Всего 24 га.</t>
  </si>
  <si>
    <t>СОГЛАСОВАНО:</t>
  </si>
  <si>
    <t xml:space="preserve">Заместитель генерального директора </t>
  </si>
  <si>
    <t>___________________________ А. С. Журавлев</t>
  </si>
  <si>
    <t>Наименование работ</t>
  </si>
  <si>
    <t>Коэффициент к сборнику цен</t>
  </si>
  <si>
    <t>Итого полевых работ</t>
  </si>
  <si>
    <t>Сезонный коэффициент</t>
  </si>
  <si>
    <t>Расходы на внутренний транспорт</t>
  </si>
  <si>
    <t>Расходы на внешний транспорт</t>
  </si>
  <si>
    <t>Организация и ликвидация</t>
  </si>
  <si>
    <t xml:space="preserve">Районный коэффициент К=1,1 при р/к 1,2 к зарплате </t>
  </si>
  <si>
    <t>Общие указания,
т.3 §3</t>
  </si>
  <si>
    <t>Общие указания,
т.2 §2</t>
  </si>
  <si>
    <t>Номер таблицы по сборнику СБЦ-2001</t>
  </si>
  <si>
    <r>
      <t xml:space="preserve"> т. 46 </t>
    </r>
    <r>
      <rPr>
        <sz val="10"/>
        <color theme="1"/>
        <rFont val="Calibri"/>
        <family val="2"/>
        <charset val="204"/>
      </rPr>
      <t>§</t>
    </r>
    <r>
      <rPr>
        <sz val="10"/>
        <color theme="1"/>
        <rFont val="Times New Roman"/>
        <family val="1"/>
        <charset val="204"/>
      </rPr>
      <t xml:space="preserve"> 10</t>
    </r>
  </si>
  <si>
    <r>
      <t xml:space="preserve">Комплексное инженерно-геодезическое изысканеие при создании инженерно-топографических планов в масштабе 1:1000, сечением рельфа через 1,0 м. на незастроенной территории </t>
    </r>
    <r>
      <rPr>
        <sz val="10"/>
        <color theme="1"/>
        <rFont val="Calibri"/>
        <family val="2"/>
        <charset val="204"/>
      </rPr>
      <t>II</t>
    </r>
    <r>
      <rPr>
        <sz val="10"/>
        <color theme="1"/>
        <rFont val="Times New Roman"/>
        <family val="1"/>
        <charset val="204"/>
      </rPr>
      <t xml:space="preserve"> категории сложности. </t>
    </r>
  </si>
  <si>
    <t>3*213</t>
  </si>
  <si>
    <t>24*1117</t>
  </si>
  <si>
    <t>Общие указания
т.4 §1</t>
  </si>
  <si>
    <t>Общие указания,
т.5 §3</t>
  </si>
  <si>
    <t>Общие указания,
 п.13</t>
  </si>
  <si>
    <t>Итого полевых работ с накладными расходами</t>
  </si>
  <si>
    <t>Итого камеральных работ</t>
  </si>
  <si>
    <t>Всего камеральных работ</t>
  </si>
  <si>
    <t>Итого полевых и камеральных работ</t>
  </si>
  <si>
    <t>Всего по табличным ценам:</t>
  </si>
  <si>
    <t xml:space="preserve"> с  НДС (18%)</t>
  </si>
  <si>
    <t xml:space="preserve"> ВСЕГО с  НДС:</t>
  </si>
  <si>
    <t>СМЕТА № 2</t>
  </si>
  <si>
    <t>Проверили:</t>
  </si>
  <si>
    <t>________________________ Корниенко Е.П.</t>
  </si>
  <si>
    <t xml:space="preserve"> ________________________Великданова Е.А.</t>
  </si>
  <si>
    <t>________________________ Уцина О.М.</t>
  </si>
  <si>
    <t>по капитальному строительству АО "Хиагда"</t>
  </si>
  <si>
    <t>Всего с учетом инфляционого индекса 3,79 в ценах 1 квартала 2015 г</t>
  </si>
  <si>
    <t xml:space="preserve"> (Письмо Минстрой России от 12.02.2015 № 3691-ЛС/08)</t>
  </si>
  <si>
    <t xml:space="preserve">Заместитель начальника  ОКС АО «Хиагда» </t>
  </si>
  <si>
    <t>Руководитель сметной группы ОКС АО "Хиагда"</t>
  </si>
  <si>
    <t xml:space="preserve">Ведущий сметчик ОКС АО «Хиагда» </t>
  </si>
  <si>
    <t xml:space="preserve"> стоимости инженерно-геодезических изысканий
на трассе водовода на групповом водозаборе Тетрахского месторождения подземных вод</t>
  </si>
  <si>
    <t>УТВЕРЖДАЮ:</t>
  </si>
  <si>
    <t>Генеральный директор АО "Хиагда"</t>
  </si>
  <si>
    <t>_________________ А.А. Дементьев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</si>
</sst>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name val="Times New Roman Cyr"/>
      <charset val="204"/>
    </font>
    <font>
      <b/>
      <i/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81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0" xfId="0" applyFont="1" applyAlignment="1">
      <alignment horizontal="center"/>
    </xf>
    <xf numFmtId="0" fontId="4" fillId="0" borderId="0" xfId="0" applyFont="1"/>
    <xf numFmtId="1" fontId="1" fillId="0" borderId="0" xfId="0" applyNumberFormat="1" applyFont="1"/>
    <xf numFmtId="0" fontId="3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9" fontId="7" fillId="0" borderId="1" xfId="0" applyNumberFormat="1" applyFont="1" applyBorder="1" applyAlignment="1">
      <alignment horizontal="left" vertical="top" wrapText="1"/>
    </xf>
    <xf numFmtId="10" fontId="7" fillId="0" borderId="1" xfId="0" applyNumberFormat="1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top" wrapText="1"/>
    </xf>
    <xf numFmtId="4" fontId="8" fillId="0" borderId="1" xfId="1" applyNumberFormat="1" applyFont="1" applyBorder="1" applyAlignment="1">
      <alignment horizontal="right" vertical="center"/>
    </xf>
    <xf numFmtId="3" fontId="7" fillId="0" borderId="1" xfId="0" applyNumberFormat="1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/>
    </xf>
    <xf numFmtId="0" fontId="9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right" vertical="center" wrapText="1"/>
    </xf>
    <xf numFmtId="9" fontId="8" fillId="0" borderId="4" xfId="0" applyNumberFormat="1" applyFont="1" applyBorder="1" applyAlignment="1">
      <alignment horizontal="center" vertical="top" wrapText="1"/>
    </xf>
    <xf numFmtId="3" fontId="9" fillId="0" borderId="1" xfId="0" applyNumberFormat="1" applyFont="1" applyBorder="1" applyAlignment="1">
      <alignment horizontal="right" vertical="center"/>
    </xf>
    <xf numFmtId="3" fontId="8" fillId="0" borderId="1" xfId="1" applyNumberFormat="1" applyFont="1" applyBorder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left" vertical="top"/>
    </xf>
    <xf numFmtId="0" fontId="15" fillId="0" borderId="0" xfId="0" applyFont="1"/>
    <xf numFmtId="0" fontId="8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top"/>
    </xf>
    <xf numFmtId="4" fontId="9" fillId="0" borderId="4" xfId="0" applyNumberFormat="1" applyFont="1" applyBorder="1" applyAlignment="1">
      <alignment horizontal="right" vertical="top"/>
    </xf>
    <xf numFmtId="4" fontId="1" fillId="0" borderId="4" xfId="0" applyNumberFormat="1" applyFont="1" applyBorder="1"/>
    <xf numFmtId="4" fontId="2" fillId="0" borderId="4" xfId="0" applyNumberFormat="1" applyFont="1" applyBorder="1"/>
    <xf numFmtId="1" fontId="9" fillId="0" borderId="1" xfId="0" applyNumberFormat="1" applyFont="1" applyBorder="1" applyAlignment="1">
      <alignment horizontal="right" vertical="top"/>
    </xf>
    <xf numFmtId="3" fontId="11" fillId="0" borderId="1" xfId="0" applyNumberFormat="1" applyFont="1" applyBorder="1" applyAlignment="1">
      <alignment horizontal="right"/>
    </xf>
    <xf numFmtId="4" fontId="11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14" fillId="0" borderId="2" xfId="1" applyFont="1" applyBorder="1"/>
    <xf numFmtId="0" fontId="14" fillId="0" borderId="3" xfId="1" applyFont="1" applyBorder="1"/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right" vertical="center" wrapText="1"/>
    </xf>
    <xf numFmtId="0" fontId="8" fillId="0" borderId="2" xfId="1" applyFont="1" applyBorder="1" applyAlignment="1">
      <alignment horizontal="left"/>
    </xf>
    <xf numFmtId="0" fontId="8" fillId="0" borderId="3" xfId="1" applyFont="1" applyBorder="1" applyAlignment="1">
      <alignment horizontal="left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</cellXfs>
  <cellStyles count="2">
    <cellStyle name="Обычный" xfId="0" builtinId="0"/>
    <cellStyle name="Обычный_шаблон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48"/>
  <sheetViews>
    <sheetView tabSelected="1" view="pageBreakPreview" zoomScaleNormal="100" zoomScaleSheetLayoutView="100" workbookViewId="0">
      <selection activeCell="C7" sqref="C7"/>
    </sheetView>
  </sheetViews>
  <sheetFormatPr defaultRowHeight="15" x14ac:dyDescent="0.25"/>
  <cols>
    <col min="1" max="1" width="4.7109375" style="1" customWidth="1"/>
    <col min="2" max="2" width="37.140625" style="1" customWidth="1"/>
    <col min="3" max="3" width="17.42578125" style="1" customWidth="1"/>
    <col min="4" max="4" width="10.85546875" style="1" customWidth="1"/>
    <col min="5" max="7" width="10.85546875" style="4" customWidth="1"/>
    <col min="8" max="8" width="12.28515625" style="1" customWidth="1"/>
    <col min="9" max="9" width="11.140625" style="1" customWidth="1"/>
    <col min="10" max="16384" width="9.140625" style="1"/>
  </cols>
  <sheetData>
    <row r="1" spans="1:9" ht="15.75" x14ac:dyDescent="0.25">
      <c r="A1" s="60" t="s">
        <v>17</v>
      </c>
      <c r="B1" s="60"/>
      <c r="C1" s="60"/>
      <c r="D1" s="7"/>
      <c r="E1" s="3"/>
      <c r="F1" s="79" t="s">
        <v>57</v>
      </c>
      <c r="G1" s="79"/>
      <c r="H1" s="79"/>
      <c r="I1" s="79"/>
    </row>
    <row r="2" spans="1:9" ht="15.75" x14ac:dyDescent="0.25">
      <c r="A2" s="61" t="s">
        <v>18</v>
      </c>
      <c r="B2" s="61"/>
      <c r="C2" s="61"/>
      <c r="D2" s="7"/>
      <c r="E2" s="3"/>
      <c r="F2" s="80" t="s">
        <v>58</v>
      </c>
      <c r="G2" s="80"/>
      <c r="H2" s="80"/>
      <c r="I2" s="80"/>
    </row>
    <row r="3" spans="1:9" ht="15.75" x14ac:dyDescent="0.25">
      <c r="A3" s="61" t="s">
        <v>50</v>
      </c>
      <c r="B3" s="61"/>
      <c r="C3" s="61"/>
      <c r="D3" s="7"/>
      <c r="E3" s="3"/>
      <c r="F3" s="62"/>
      <c r="G3" s="62"/>
      <c r="H3" s="62"/>
      <c r="I3" s="62"/>
    </row>
    <row r="4" spans="1:9" ht="15.75" x14ac:dyDescent="0.25">
      <c r="A4" s="45"/>
      <c r="B4" s="45"/>
      <c r="C4" s="45"/>
      <c r="D4" s="7"/>
      <c r="E4" s="3"/>
      <c r="F4" s="46"/>
      <c r="G4" s="46"/>
      <c r="H4" s="46"/>
      <c r="I4" s="46"/>
    </row>
    <row r="5" spans="1:9" ht="15.75" x14ac:dyDescent="0.25">
      <c r="A5" s="61" t="s">
        <v>19</v>
      </c>
      <c r="B5" s="61"/>
      <c r="C5" s="61"/>
      <c r="D5" s="7"/>
      <c r="E5" s="3"/>
      <c r="F5" s="80" t="s">
        <v>59</v>
      </c>
      <c r="G5" s="80"/>
      <c r="H5" s="80"/>
      <c r="I5" s="80"/>
    </row>
    <row r="6" spans="1:9" ht="21.75" customHeight="1" x14ac:dyDescent="0.25">
      <c r="C6" s="7"/>
      <c r="D6" s="7"/>
      <c r="E6" s="3"/>
      <c r="F6" s="8"/>
      <c r="G6" s="8"/>
      <c r="H6" s="8"/>
    </row>
    <row r="7" spans="1:9" ht="15.75" x14ac:dyDescent="0.25">
      <c r="C7" s="7"/>
      <c r="D7" s="7"/>
      <c r="E7" s="3"/>
      <c r="F7" s="8"/>
      <c r="G7" s="8"/>
      <c r="H7" s="8"/>
    </row>
    <row r="8" spans="1:9" ht="15.75" x14ac:dyDescent="0.25">
      <c r="A8" s="47" t="s">
        <v>45</v>
      </c>
      <c r="B8" s="47"/>
      <c r="C8" s="47"/>
      <c r="D8" s="47"/>
      <c r="E8" s="47"/>
      <c r="F8" s="47"/>
      <c r="G8" s="47"/>
      <c r="H8" s="47"/>
      <c r="I8" s="47"/>
    </row>
    <row r="9" spans="1:9" ht="43.5" customHeight="1" x14ac:dyDescent="0.25">
      <c r="A9" s="48" t="s">
        <v>56</v>
      </c>
      <c r="B9" s="47"/>
      <c r="C9" s="47"/>
      <c r="D9" s="47"/>
      <c r="E9" s="47"/>
      <c r="F9" s="47"/>
      <c r="G9" s="47"/>
      <c r="H9" s="47"/>
      <c r="I9" s="47"/>
    </row>
    <row r="10" spans="1:9" ht="22.5" customHeight="1" x14ac:dyDescent="0.25">
      <c r="A10" s="48"/>
      <c r="B10" s="48"/>
      <c r="C10" s="48"/>
      <c r="D10" s="48"/>
      <c r="E10" s="48"/>
      <c r="F10" s="48"/>
      <c r="G10" s="48"/>
      <c r="H10" s="48"/>
      <c r="I10" s="48"/>
    </row>
    <row r="11" spans="1:9" ht="15" customHeight="1" x14ac:dyDescent="0.25">
      <c r="A11" s="49" t="s">
        <v>0</v>
      </c>
      <c r="B11" s="50" t="s">
        <v>20</v>
      </c>
      <c r="C11" s="49" t="s">
        <v>30</v>
      </c>
      <c r="D11" s="66" t="s">
        <v>21</v>
      </c>
      <c r="E11" s="52" t="s">
        <v>11</v>
      </c>
      <c r="F11" s="52" t="s">
        <v>8</v>
      </c>
      <c r="G11" s="52" t="s">
        <v>10</v>
      </c>
      <c r="H11" s="63" t="s">
        <v>1</v>
      </c>
      <c r="I11" s="63" t="s">
        <v>2</v>
      </c>
    </row>
    <row r="12" spans="1:9" ht="45.75" customHeight="1" x14ac:dyDescent="0.25">
      <c r="A12" s="49"/>
      <c r="B12" s="51"/>
      <c r="C12" s="49"/>
      <c r="D12" s="67"/>
      <c r="E12" s="53"/>
      <c r="F12" s="53"/>
      <c r="G12" s="53"/>
      <c r="H12" s="63"/>
      <c r="I12" s="63"/>
    </row>
    <row r="13" spans="1:9" ht="15.75" customHeight="1" x14ac:dyDescent="0.25">
      <c r="A13" s="36">
        <v>1</v>
      </c>
      <c r="B13" s="35">
        <v>2</v>
      </c>
      <c r="C13" s="36">
        <v>3</v>
      </c>
      <c r="D13" s="36">
        <v>4</v>
      </c>
      <c r="E13" s="29">
        <v>5</v>
      </c>
      <c r="F13" s="29">
        <v>6</v>
      </c>
      <c r="G13" s="29">
        <v>7</v>
      </c>
      <c r="H13" s="35">
        <v>8</v>
      </c>
      <c r="I13" s="35">
        <v>9</v>
      </c>
    </row>
    <row r="14" spans="1:9" ht="15.75" customHeight="1" x14ac:dyDescent="0.25">
      <c r="A14" s="9"/>
      <c r="B14" s="76" t="s">
        <v>3</v>
      </c>
      <c r="C14" s="77"/>
      <c r="D14" s="77"/>
      <c r="E14" s="77"/>
      <c r="F14" s="77"/>
      <c r="G14" s="77"/>
      <c r="H14" s="77"/>
      <c r="I14" s="78"/>
    </row>
    <row r="15" spans="1:9" ht="39" customHeight="1" x14ac:dyDescent="0.25">
      <c r="A15" s="10">
        <v>1</v>
      </c>
      <c r="B15" s="28" t="s">
        <v>15</v>
      </c>
      <c r="C15" s="36" t="s">
        <v>31</v>
      </c>
      <c r="D15" s="11">
        <v>1</v>
      </c>
      <c r="E15" s="12" t="s">
        <v>9</v>
      </c>
      <c r="F15" s="12">
        <v>3</v>
      </c>
      <c r="G15" s="12">
        <v>213</v>
      </c>
      <c r="H15" s="10" t="s">
        <v>33</v>
      </c>
      <c r="I15" s="18">
        <f>F15*G15</f>
        <v>639</v>
      </c>
    </row>
    <row r="16" spans="1:9" ht="80.25" customHeight="1" x14ac:dyDescent="0.25">
      <c r="A16" s="10">
        <v>2</v>
      </c>
      <c r="B16" s="27" t="s">
        <v>32</v>
      </c>
      <c r="C16" s="27" t="s">
        <v>7</v>
      </c>
      <c r="D16" s="36">
        <v>1</v>
      </c>
      <c r="E16" s="13" t="s">
        <v>12</v>
      </c>
      <c r="F16" s="13">
        <v>24</v>
      </c>
      <c r="G16" s="13">
        <v>1117</v>
      </c>
      <c r="H16" s="10" t="s">
        <v>34</v>
      </c>
      <c r="I16" s="18">
        <f>F16*G16</f>
        <v>26808</v>
      </c>
    </row>
    <row r="17" spans="1:19" ht="20.100000000000001" customHeight="1" x14ac:dyDescent="0.25">
      <c r="A17" s="10"/>
      <c r="B17" s="74" t="s">
        <v>22</v>
      </c>
      <c r="C17" s="75"/>
      <c r="D17" s="75"/>
      <c r="E17" s="75"/>
      <c r="F17" s="75"/>
      <c r="G17" s="75"/>
      <c r="H17" s="75"/>
      <c r="I17" s="42">
        <f>SUM(I15:I16)</f>
        <v>27447</v>
      </c>
    </row>
    <row r="18" spans="1:19" ht="29.25" customHeight="1" x14ac:dyDescent="0.25">
      <c r="A18" s="10"/>
      <c r="B18" s="27" t="s">
        <v>23</v>
      </c>
      <c r="C18" s="36" t="s">
        <v>29</v>
      </c>
      <c r="D18" s="36">
        <v>1</v>
      </c>
      <c r="E18" s="27"/>
      <c r="F18" s="27"/>
      <c r="G18" s="14">
        <v>0.3</v>
      </c>
      <c r="H18" s="17">
        <f>I17</f>
        <v>27447</v>
      </c>
      <c r="I18" s="17">
        <f>D18*G18*H18</f>
        <v>8234.1</v>
      </c>
    </row>
    <row r="19" spans="1:19" ht="29.25" customHeight="1" x14ac:dyDescent="0.25">
      <c r="A19" s="10"/>
      <c r="B19" s="27" t="s">
        <v>24</v>
      </c>
      <c r="C19" s="36" t="s">
        <v>35</v>
      </c>
      <c r="D19" s="36">
        <v>1</v>
      </c>
      <c r="E19" s="27"/>
      <c r="F19" s="27"/>
      <c r="G19" s="15">
        <v>8.7499999999999994E-2</v>
      </c>
      <c r="H19" s="17">
        <f>H18+I18</f>
        <v>35681.1</v>
      </c>
      <c r="I19" s="17">
        <f>H19*G19</f>
        <v>3122.0962499999996</v>
      </c>
    </row>
    <row r="20" spans="1:19" ht="29.25" customHeight="1" x14ac:dyDescent="0.25">
      <c r="A20" s="10"/>
      <c r="B20" s="27" t="s">
        <v>25</v>
      </c>
      <c r="C20" s="36" t="s">
        <v>36</v>
      </c>
      <c r="D20" s="36">
        <v>1</v>
      </c>
      <c r="E20" s="27"/>
      <c r="F20" s="27"/>
      <c r="G20" s="15">
        <v>0.252</v>
      </c>
      <c r="H20" s="17">
        <f>H19+I19</f>
        <v>38803.196250000001</v>
      </c>
      <c r="I20" s="17">
        <f>H20*G20</f>
        <v>9778.4054550000001</v>
      </c>
    </row>
    <row r="21" spans="1:19" ht="28.5" customHeight="1" x14ac:dyDescent="0.25">
      <c r="A21" s="10"/>
      <c r="B21" s="27" t="s">
        <v>26</v>
      </c>
      <c r="C21" s="36" t="s">
        <v>37</v>
      </c>
      <c r="D21" s="36">
        <v>2.5</v>
      </c>
      <c r="E21" s="27"/>
      <c r="F21" s="27"/>
      <c r="G21" s="14">
        <v>0.06</v>
      </c>
      <c r="H21" s="17">
        <f>I19+H19</f>
        <v>38803.196250000001</v>
      </c>
      <c r="I21" s="17">
        <f>(I17+I18+I19)*D21*G21</f>
        <v>5820.4794375000001</v>
      </c>
    </row>
    <row r="22" spans="1:19" ht="30" customHeight="1" x14ac:dyDescent="0.25">
      <c r="A22" s="10"/>
      <c r="B22" s="27" t="s">
        <v>27</v>
      </c>
      <c r="C22" s="36" t="s">
        <v>28</v>
      </c>
      <c r="D22" s="36">
        <v>1</v>
      </c>
      <c r="E22" s="27"/>
      <c r="F22" s="27"/>
      <c r="G22" s="14">
        <v>0.1</v>
      </c>
      <c r="H22" s="17">
        <f>H20+I20+I21</f>
        <v>54402.081142499999</v>
      </c>
      <c r="I22" s="17">
        <f>H22*G22</f>
        <v>5440.2081142500001</v>
      </c>
    </row>
    <row r="23" spans="1:19" ht="20.100000000000001" customHeight="1" x14ac:dyDescent="0.25">
      <c r="A23" s="10"/>
      <c r="B23" s="68" t="s">
        <v>38</v>
      </c>
      <c r="C23" s="68"/>
      <c r="D23" s="68"/>
      <c r="E23" s="68"/>
      <c r="F23" s="68"/>
      <c r="G23" s="68"/>
      <c r="H23" s="68"/>
      <c r="I23" s="23">
        <f>H22+I22</f>
        <v>59842.289256750002</v>
      </c>
    </row>
    <row r="24" spans="1:19" ht="27.75" customHeight="1" x14ac:dyDescent="0.25">
      <c r="A24" s="9"/>
      <c r="B24" s="71" t="s">
        <v>5</v>
      </c>
      <c r="C24" s="72"/>
      <c r="D24" s="72"/>
      <c r="E24" s="72"/>
      <c r="F24" s="72"/>
      <c r="G24" s="72"/>
      <c r="H24" s="72"/>
      <c r="I24" s="73"/>
    </row>
    <row r="25" spans="1:19" ht="80.25" customHeight="1" x14ac:dyDescent="0.25">
      <c r="A25" s="10">
        <v>3</v>
      </c>
      <c r="B25" s="27" t="s">
        <v>16</v>
      </c>
      <c r="C25" s="27" t="s">
        <v>13</v>
      </c>
      <c r="D25" s="36">
        <v>1.75</v>
      </c>
      <c r="E25" s="13" t="s">
        <v>12</v>
      </c>
      <c r="F25" s="13">
        <v>24</v>
      </c>
      <c r="G25" s="13">
        <v>318</v>
      </c>
      <c r="H25" s="10" t="s">
        <v>4</v>
      </c>
      <c r="I25" s="19">
        <f>D25*F25*G25</f>
        <v>13356</v>
      </c>
    </row>
    <row r="26" spans="1:19" ht="23.25" customHeight="1" x14ac:dyDescent="0.25">
      <c r="A26" s="9"/>
      <c r="B26" s="57" t="s">
        <v>39</v>
      </c>
      <c r="C26" s="58"/>
      <c r="D26" s="58"/>
      <c r="E26" s="58"/>
      <c r="F26" s="58"/>
      <c r="G26" s="58"/>
      <c r="H26" s="59"/>
      <c r="I26" s="23">
        <f>I25</f>
        <v>13356</v>
      </c>
    </row>
    <row r="27" spans="1:19" ht="29.25" customHeight="1" x14ac:dyDescent="0.25">
      <c r="A27" s="9"/>
      <c r="B27" s="27" t="s">
        <v>27</v>
      </c>
      <c r="C27" s="36" t="s">
        <v>28</v>
      </c>
      <c r="D27" s="36">
        <v>1</v>
      </c>
      <c r="E27" s="27"/>
      <c r="F27" s="27"/>
      <c r="G27" s="14">
        <v>0.1</v>
      </c>
      <c r="H27" s="17">
        <f>I26</f>
        <v>13356</v>
      </c>
      <c r="I27" s="24">
        <f>H27*G27</f>
        <v>1335.6000000000001</v>
      </c>
    </row>
    <row r="28" spans="1:19" ht="23.25" customHeight="1" x14ac:dyDescent="0.25">
      <c r="A28" s="9"/>
      <c r="B28" s="57" t="s">
        <v>40</v>
      </c>
      <c r="C28" s="58"/>
      <c r="D28" s="58"/>
      <c r="E28" s="58"/>
      <c r="F28" s="58"/>
      <c r="G28" s="58"/>
      <c r="H28" s="59"/>
      <c r="I28" s="23">
        <f>H27+I27</f>
        <v>14691.6</v>
      </c>
    </row>
    <row r="29" spans="1:19" ht="15" customHeight="1" x14ac:dyDescent="0.25">
      <c r="A29" s="9"/>
      <c r="B29" s="57" t="s">
        <v>41</v>
      </c>
      <c r="C29" s="58"/>
      <c r="D29" s="58"/>
      <c r="E29" s="58"/>
      <c r="F29" s="58"/>
      <c r="G29" s="58"/>
      <c r="H29" s="59"/>
      <c r="I29" s="43">
        <f>I23+I28</f>
        <v>74533.889256750001</v>
      </c>
      <c r="J29" s="54"/>
      <c r="K29" s="54"/>
      <c r="L29" s="54"/>
      <c r="M29" s="54"/>
      <c r="N29" s="54"/>
      <c r="O29" s="54"/>
      <c r="P29" s="54"/>
      <c r="Q29" s="54"/>
      <c r="R29" s="54"/>
      <c r="S29" s="54"/>
    </row>
    <row r="30" spans="1:19" ht="45.75" customHeight="1" x14ac:dyDescent="0.25">
      <c r="A30" s="9"/>
      <c r="B30" s="20" t="s">
        <v>51</v>
      </c>
      <c r="C30" s="21" t="s">
        <v>52</v>
      </c>
      <c r="D30" s="26">
        <v>3.79</v>
      </c>
      <c r="E30" s="21"/>
      <c r="F30" s="21"/>
      <c r="G30" s="21"/>
      <c r="H30" s="37">
        <f>I29</f>
        <v>74533.889256750001</v>
      </c>
      <c r="I30" s="44">
        <f>H30*D30</f>
        <v>282483.44028308248</v>
      </c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x14ac:dyDescent="0.25">
      <c r="A31" s="10">
        <v>7</v>
      </c>
      <c r="B31" s="28" t="s">
        <v>14</v>
      </c>
      <c r="C31" s="36" t="s">
        <v>6</v>
      </c>
      <c r="D31" s="11"/>
      <c r="E31" s="16"/>
      <c r="F31" s="16"/>
      <c r="G31" s="22">
        <v>0.1</v>
      </c>
      <c r="H31" s="38">
        <f>I30</f>
        <v>282483.44028308248</v>
      </c>
      <c r="I31" s="38">
        <f>G31*H31</f>
        <v>28248.344028308249</v>
      </c>
    </row>
    <row r="32" spans="1:19" ht="15" customHeight="1" x14ac:dyDescent="0.25">
      <c r="A32" s="10"/>
      <c r="B32" s="55" t="s">
        <v>42</v>
      </c>
      <c r="C32" s="56"/>
      <c r="D32" s="56"/>
      <c r="E32" s="56"/>
      <c r="F32" s="56"/>
      <c r="G32" s="56"/>
      <c r="H32" s="56"/>
      <c r="I32" s="39">
        <f>H31+I31</f>
        <v>310731.78431139071</v>
      </c>
    </row>
    <row r="33" spans="1:11" x14ac:dyDescent="0.25">
      <c r="A33" s="2"/>
      <c r="B33" s="69" t="s">
        <v>43</v>
      </c>
      <c r="C33" s="70"/>
      <c r="D33" s="70"/>
      <c r="E33" s="70"/>
      <c r="F33" s="70"/>
      <c r="G33" s="70"/>
      <c r="H33" s="70"/>
      <c r="I33" s="40">
        <f>I32*18%</f>
        <v>55931.721176050327</v>
      </c>
      <c r="K33" s="5"/>
    </row>
    <row r="34" spans="1:11" x14ac:dyDescent="0.25">
      <c r="A34" s="2"/>
      <c r="B34" s="64" t="s">
        <v>44</v>
      </c>
      <c r="C34" s="65"/>
      <c r="D34" s="65"/>
      <c r="E34" s="65"/>
      <c r="F34" s="65"/>
      <c r="G34" s="65"/>
      <c r="H34" s="65"/>
      <c r="I34" s="41">
        <f>SUM(I32:I33)</f>
        <v>366663.50548744103</v>
      </c>
      <c r="J34" s="5"/>
    </row>
    <row r="35" spans="1:11" ht="15.75" x14ac:dyDescent="0.25">
      <c r="B35" s="25"/>
    </row>
    <row r="36" spans="1:11" x14ac:dyDescent="0.25">
      <c r="A36" s="30"/>
      <c r="B36" s="33"/>
      <c r="C36" s="32"/>
      <c r="D36" s="32"/>
      <c r="E36" s="32"/>
      <c r="F36" s="32"/>
      <c r="G36" s="32"/>
      <c r="H36" s="32"/>
      <c r="I36" s="32"/>
    </row>
    <row r="38" spans="1:11" x14ac:dyDescent="0.25">
      <c r="C38" s="31" t="s">
        <v>46</v>
      </c>
      <c r="D38" s="32" t="s">
        <v>47</v>
      </c>
      <c r="E38" s="32"/>
      <c r="F38" s="32"/>
      <c r="G38" s="32"/>
    </row>
    <row r="39" spans="1:11" x14ac:dyDescent="0.25">
      <c r="C39" s="32"/>
      <c r="D39" s="34" t="s">
        <v>53</v>
      </c>
      <c r="E39" s="34"/>
      <c r="F39" s="34"/>
      <c r="G39" s="34"/>
    </row>
    <row r="40" spans="1:11" x14ac:dyDescent="0.25">
      <c r="C40" s="32"/>
      <c r="D40" s="32"/>
      <c r="E40" s="32"/>
      <c r="F40" s="32"/>
      <c r="G40" s="32"/>
    </row>
    <row r="41" spans="1:11" x14ac:dyDescent="0.25">
      <c r="C41" s="32"/>
      <c r="D41" s="32"/>
      <c r="E41" s="32"/>
      <c r="F41" s="32"/>
      <c r="G41" s="32"/>
    </row>
    <row r="42" spans="1:11" x14ac:dyDescent="0.25">
      <c r="C42" s="32"/>
      <c r="D42" s="32" t="s">
        <v>48</v>
      </c>
      <c r="E42" s="32"/>
      <c r="F42" s="32"/>
      <c r="G42" s="32"/>
    </row>
    <row r="43" spans="1:11" x14ac:dyDescent="0.25">
      <c r="C43" s="32"/>
      <c r="D43" s="34" t="s">
        <v>54</v>
      </c>
      <c r="E43" s="34"/>
      <c r="F43" s="34"/>
      <c r="G43" s="34"/>
    </row>
    <row r="44" spans="1:11" x14ac:dyDescent="0.25">
      <c r="C44" s="32"/>
      <c r="D44" s="34"/>
      <c r="E44" s="32"/>
      <c r="F44" s="32"/>
      <c r="G44" s="32"/>
    </row>
    <row r="45" spans="1:11" x14ac:dyDescent="0.25">
      <c r="C45" s="32"/>
      <c r="D45" s="32"/>
      <c r="E45" s="32"/>
      <c r="F45" s="32"/>
      <c r="G45" s="32"/>
    </row>
    <row r="46" spans="1:11" x14ac:dyDescent="0.25">
      <c r="C46" s="30"/>
      <c r="D46" s="32" t="s">
        <v>49</v>
      </c>
      <c r="E46" s="32"/>
      <c r="F46" s="32"/>
      <c r="G46" s="32"/>
    </row>
    <row r="47" spans="1:11" x14ac:dyDescent="0.25">
      <c r="C47" s="30"/>
      <c r="D47" s="34" t="s">
        <v>55</v>
      </c>
      <c r="E47" s="34"/>
      <c r="F47" s="34"/>
      <c r="G47" s="34"/>
    </row>
    <row r="48" spans="1:11" x14ac:dyDescent="0.25">
      <c r="C48" s="30"/>
      <c r="D48" s="30"/>
      <c r="E48" s="30"/>
      <c r="F48" s="30"/>
      <c r="G48" s="30"/>
    </row>
  </sheetData>
  <mergeCells count="31">
    <mergeCell ref="F1:I1"/>
    <mergeCell ref="B34:H34"/>
    <mergeCell ref="D11:D12"/>
    <mergeCell ref="B23:H23"/>
    <mergeCell ref="B28:H28"/>
    <mergeCell ref="B33:H33"/>
    <mergeCell ref="B24:I24"/>
    <mergeCell ref="B17:H17"/>
    <mergeCell ref="B14:I14"/>
    <mergeCell ref="I11:I12"/>
    <mergeCell ref="J29:S29"/>
    <mergeCell ref="B32:H32"/>
    <mergeCell ref="B29:H29"/>
    <mergeCell ref="B26:H26"/>
    <mergeCell ref="A1:C1"/>
    <mergeCell ref="A2:C2"/>
    <mergeCell ref="A3:C3"/>
    <mergeCell ref="A5:C5"/>
    <mergeCell ref="F2:I2"/>
    <mergeCell ref="F3:I3"/>
    <mergeCell ref="F5:I5"/>
    <mergeCell ref="G11:G12"/>
    <mergeCell ref="H11:H12"/>
    <mergeCell ref="A8:I8"/>
    <mergeCell ref="A9:I9"/>
    <mergeCell ref="A10:I10"/>
    <mergeCell ref="A11:A12"/>
    <mergeCell ref="B11:B12"/>
    <mergeCell ref="C11:C12"/>
    <mergeCell ref="E11:E12"/>
    <mergeCell ref="F11:F12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№2</vt:lpstr>
      <vt:lpstr>№2!Область_печати</vt:lpstr>
    </vt:vector>
  </TitlesOfParts>
  <Company>ОАО БАПП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</dc:creator>
  <cp:lastModifiedBy>Зимин Роман Германович</cp:lastModifiedBy>
  <cp:lastPrinted>2015-06-10T03:35:08Z</cp:lastPrinted>
  <dcterms:created xsi:type="dcterms:W3CDTF">2014-11-28T02:55:26Z</dcterms:created>
  <dcterms:modified xsi:type="dcterms:W3CDTF">2015-06-10T03:35:12Z</dcterms:modified>
</cp:coreProperties>
</file>